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R12"/>
  <c r="R39" s="1"/>
  <c r="N12"/>
  <c r="N39" s="1"/>
  <c r="E12"/>
  <c r="O12"/>
  <c r="F12"/>
  <c r="F39" s="1"/>
  <c r="P12"/>
  <c r="P39" s="1"/>
  <c r="D12"/>
  <c r="D39" s="1"/>
  <c r="H12"/>
  <c r="Q39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<sst xmlns="http://schemas.openxmlformats.org/spreadsheetml/2006/main" count="116" uniqueCount="76">
  <si>
    <t>Česká kuželkářská
asociace</t>
  </si>
  <si>
    <t>Zápis o utkání</t>
  </si>
  <si>
    <t xml:space="preserve">Kuželna:  </t>
  </si>
  <si>
    <t>TJ Spartak Přerov</t>
  </si>
  <si>
    <t>Datum:  </t>
  </si>
  <si>
    <t>23.3.2024</t>
  </si>
  <si>
    <t>Domácí</t>
  </si>
  <si>
    <t>TJ Spartak Přerov B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</si>
  <si>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</si>
  <si>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</si>
  <si>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</si>
  <si>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</si>
  <si>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</si>
  <si>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</si>
  <si>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</si>
  <si>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</si>
  <si>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</si>
  <si>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</si>
  <si>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</si>
  <si>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</si>
  <si>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</si>
  <si>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</si>
  <si>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Martinů</t>
  </si>
  <si>
    <t>Zdeněk</t>
  </si>
  <si>
    <t>Jiří</t>
  </si>
  <si>
    <t>Loučka</t>
  </si>
  <si>
    <t>Kunc</t>
  </si>
  <si>
    <t>Michal</t>
  </si>
  <si>
    <t>Vratislav</t>
  </si>
  <si>
    <t>Holas</t>
  </si>
  <si>
    <t>Slezák</t>
  </si>
  <si>
    <t>Martin</t>
  </si>
  <si>
    <t>Libor</t>
  </si>
  <si>
    <t>Venclík</t>
  </si>
  <si>
    <t>Hvozdenský</t>
  </si>
  <si>
    <t>Vojtěch</t>
  </si>
  <si>
    <t>Miroslav</t>
  </si>
  <si>
    <t>Kanda</t>
  </si>
  <si>
    <t>Konečný</t>
  </si>
  <si>
    <t>Milan</t>
  </si>
  <si>
    <t>Mánek</t>
  </si>
  <si>
    <t>Kudláček</t>
  </si>
  <si>
    <t>Vladimír</t>
  </si>
  <si>
    <t>Petr</t>
  </si>
  <si>
    <t>Celkový výkon družstva  </t>
  </si>
  <si>
    <t>Vedoucí družstva         Jméno:</t>
  </si>
  <si>
    <t>Jiří Kohoutek</t>
  </si>
  <si>
    <t>Bodový zisk</t>
  </si>
  <si>
    <t>Jiří Konečný</t>
  </si>
  <si>
    <t>Podpis:</t>
  </si>
  <si>
    <t>Rozhodčí</t>
  </si>
  <si>
    <t>Jméno:</t>
  </si>
  <si>
    <t>Stanislav Beňa st., Vladimír Sedláček</t>
  </si>
  <si>
    <t>Číslo průkazu:</t>
  </si>
  <si>
    <t>II/0692, I/0405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</si>
  <si>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</si>
  <si>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</si>
  <si>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</si>
  <si>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</si>
  <si>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</si>
  <si>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</si>
  <si>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</si>
  <si>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</si>
  <si>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</si>
  <si>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</si>
  <si>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</si>
  <si>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</si>
  <si>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</si>
  <si>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</si>
  <si>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</si>
  <si>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Rédr Martin</t>
  </si>
  <si>
    <t>Venclík Vojtěch</t>
  </si>
  <si>
    <t>Napomínání hráčů za nesportovní chování či vyloučení ze startu:</t>
  </si>
  <si>
    <t>Různé:</t>
  </si>
  <si>
    <t xml:space="preserve">Datum a podpis rozhodčího:  </t>
  </si>
  <si>
    <t>23.3.2024 Stanislav Beňa st., Vladimír Sedláček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</si>
</sst>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8" workbookViewId="0">
      <selection activeCell="A65" sqref="A65:S65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44</v>
      </c>
      <c r="F8" s="12">
        <v>2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35</v>
      </c>
      <c r="P8" s="12">
        <v>2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43</v>
      </c>
      <c r="F9" s="18">
        <v>4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35</v>
      </c>
      <c r="P9" s="18">
        <v>0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39</v>
      </c>
      <c r="F10" s="18">
        <v>0</v>
      </c>
      <c r="G10" s="19">
        <f>IF(AND(ISBLANK(D10),ISBLANK(E10)),"",D10+E10)</f>
        <v>129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94</v>
      </c>
      <c r="O10" s="18">
        <v>43</v>
      </c>
      <c r="P10" s="18">
        <v>1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84</v>
      </c>
      <c r="E11" s="23">
        <v>58</v>
      </c>
      <c r="F11" s="23">
        <v>2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54</v>
      </c>
      <c r="P11" s="23">
        <v>1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362</v>
      </c>
      <c r="E12" s="28">
        <f>IF(ISNUMBER($G12),SUM(E8:E11),"")</f>
        <v>184</v>
      </c>
      <c r="F12" s="28">
        <f>IF(ISNUMBER($G12),SUM(F8:F11),"")</f>
        <v>8</v>
      </c>
      <c r="G12" s="29">
        <f>IF(SUM($G8:$G11)+SUM($Q8:$Q11)&gt;0,SUM(G8:G11),"")</f>
        <v>546</v>
      </c>
      <c r="H12" s="27">
        <f>IF(ISNUMBER($G12),SUM(H8:H11),"")</f>
        <v>3</v>
      </c>
      <c r="I12" s="99"/>
      <c r="K12" s="96">
        <v>7388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167</v>
      </c>
      <c r="P12" s="28">
        <f>IF(ISNUMBER($G12),SUM(P8:P11),"")</f>
        <v>4</v>
      </c>
      <c r="Q12" s="29">
        <f>IF(SUM($G8:$G11)+SUM($Q8:$Q11)&gt;0,SUM(Q8:Q11),"")</f>
        <v>524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36</v>
      </c>
      <c r="F13" s="12">
        <v>0</v>
      </c>
      <c r="G13" s="13">
        <f>IF(AND(ISBLANK(D13),ISBLANK(E13)),"",D13+E13)</f>
        <v>125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85</v>
      </c>
      <c r="O13" s="12">
        <v>45</v>
      </c>
      <c r="P13" s="12">
        <v>1</v>
      </c>
      <c r="Q13" s="13">
        <f>IF(AND(ISBLANK(N13),ISBLANK(O13)),"",N13+O13)</f>
        <v>130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41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35</v>
      </c>
      <c r="P14" s="18">
        <v>1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78</v>
      </c>
      <c r="E15" s="18">
        <v>42</v>
      </c>
      <c r="F15" s="18">
        <v>2</v>
      </c>
      <c r="G15" s="19">
        <f>IF(AND(ISBLANK(D15),ISBLANK(E15)),"",D15+E15)</f>
        <v>120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106</v>
      </c>
      <c r="O15" s="18">
        <v>49</v>
      </c>
      <c r="P15" s="18">
        <v>1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62</v>
      </c>
      <c r="F16" s="23">
        <v>0</v>
      </c>
      <c r="G16" s="24">
        <f>IF(AND(ISBLANK(D16),ISBLANK(E16)),"",D16+E16)</f>
        <v>148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41</v>
      </c>
      <c r="P16" s="23">
        <v>2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22539</v>
      </c>
      <c r="B17" s="97"/>
      <c r="C17" s="26" t="s">
        <v>18</v>
      </c>
      <c r="D17" s="27">
        <f>IF(ISNUMBER($G17),SUM(D13:D16),"")</f>
        <v>342</v>
      </c>
      <c r="E17" s="28">
        <f>IF(ISNUMBER($G17),SUM(E13:E16),"")</f>
        <v>181</v>
      </c>
      <c r="F17" s="28">
        <f>IF(ISNUMBER($G17),SUM(F13:F16),"")</f>
        <v>3</v>
      </c>
      <c r="G17" s="29">
        <f>IF(SUM($G13:$G16)+SUM($Q13:$Q16)&gt;0,SUM(G13:G16),"")</f>
        <v>523</v>
      </c>
      <c r="H17" s="27">
        <f>IF(ISNUMBER($G17),SUM(H13:H16),"")</f>
        <v>2</v>
      </c>
      <c r="I17" s="99"/>
      <c r="K17" s="96">
        <v>22434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170</v>
      </c>
      <c r="P17" s="28">
        <f>IF(ISNUMBER($G17),SUM(P13:P16),"")</f>
        <v>5</v>
      </c>
      <c r="Q17" s="29">
        <f>IF(SUM($G13:$G16)+SUM($Q13:$Q16)&gt;0,SUM(Q13:Q16),"")</f>
        <v>549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108</v>
      </c>
      <c r="E18" s="12">
        <v>61</v>
      </c>
      <c r="F18" s="12">
        <v>2</v>
      </c>
      <c r="G18" s="13">
        <f>IF(AND(ISBLANK(D18),ISBLANK(E18)),"",D18+E18)</f>
        <v>169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93</v>
      </c>
      <c r="O18" s="12">
        <v>52</v>
      </c>
      <c r="P18" s="12">
        <v>0</v>
      </c>
      <c r="Q18" s="13">
        <f>IF(AND(ISBLANK(N18),ISBLANK(O18)),"",N18+O18)</f>
        <v>145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52</v>
      </c>
      <c r="F19" s="18">
        <v>1</v>
      </c>
      <c r="G19" s="19">
        <f>IF(AND(ISBLANK(D19),ISBLANK(E19)),"",D19+E19)</f>
        <v>140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102</v>
      </c>
      <c r="O19" s="18">
        <v>44</v>
      </c>
      <c r="P19" s="18">
        <v>1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53</v>
      </c>
      <c r="F20" s="18">
        <v>0</v>
      </c>
      <c r="G20" s="19">
        <f>IF(AND(ISBLANK(D20),ISBLANK(E20)),"",D20+E20)</f>
        <v>137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98</v>
      </c>
      <c r="O20" s="18">
        <v>51</v>
      </c>
      <c r="P20" s="18">
        <v>0</v>
      </c>
      <c r="Q20" s="19">
        <f>IF(AND(ISBLANK(N20),ISBLANK(O20)),"",N20+O20)</f>
        <v>149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63</v>
      </c>
      <c r="F21" s="23">
        <v>1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45</v>
      </c>
      <c r="P21" s="23">
        <v>2</v>
      </c>
      <c r="Q21" s="24">
        <f>IF(AND(ISBLANK(N21),ISBLANK(O21)),"",N21+O21)</f>
        <v>141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22544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229</v>
      </c>
      <c r="F22" s="28">
        <f>IF(ISNUMBER($G22),SUM(F18:F21),"")</f>
        <v>4</v>
      </c>
      <c r="G22" s="29">
        <f>IF(SUM($G18:$G21)+SUM($Q18:$Q21)&gt;0,SUM(G18:G21),"")</f>
        <v>600</v>
      </c>
      <c r="H22" s="27">
        <f>IF(ISNUMBER($G22),SUM(H18:H21),"")</f>
        <v>2</v>
      </c>
      <c r="I22" s="99"/>
      <c r="K22" s="96">
        <v>26577</v>
      </c>
      <c r="L22" s="97"/>
      <c r="M22" s="26" t="s">
        <v>18</v>
      </c>
      <c r="N22" s="27">
        <f>IF(ISNUMBER($G22),SUM(N18:N21),"")</f>
        <v>389</v>
      </c>
      <c r="O22" s="28">
        <f>IF(ISNUMBER($G22),SUM(O18:O21),"")</f>
        <v>192</v>
      </c>
      <c r="P22" s="28">
        <f>IF(ISNUMBER($G22),SUM(P18:P21),"")</f>
        <v>3</v>
      </c>
      <c r="Q22" s="29">
        <f>IF(SUM($G18:$G21)+SUM($Q18:$Q21)&gt;0,SUM(Q18:Q21),"")</f>
        <v>581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51</v>
      </c>
      <c r="F23" s="12">
        <v>2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84</v>
      </c>
      <c r="O23" s="12">
        <v>45</v>
      </c>
      <c r="P23" s="12">
        <v>0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45</v>
      </c>
      <c r="F24" s="18">
        <v>0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43</v>
      </c>
      <c r="P24" s="18">
        <v>3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81</v>
      </c>
      <c r="E25" s="18">
        <v>41</v>
      </c>
      <c r="F25" s="18">
        <v>0</v>
      </c>
      <c r="G25" s="19">
        <f>IF(AND(ISBLANK(D25),ISBLANK(E25)),"",D25+E25)</f>
        <v>122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93</v>
      </c>
      <c r="O25" s="18">
        <v>54</v>
      </c>
      <c r="P25" s="18">
        <v>0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36</v>
      </c>
      <c r="F26" s="23">
        <v>3</v>
      </c>
      <c r="G26" s="24">
        <f>IF(AND(ISBLANK(D26),ISBLANK(E26)),"",D26+E26)</f>
        <v>129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40</v>
      </c>
      <c r="P26" s="23">
        <v>2</v>
      </c>
      <c r="Q26" s="24">
        <f>IF(AND(ISBLANK(N26),ISBLANK(O26)),"",N26+O26)</f>
        <v>131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6847</v>
      </c>
      <c r="B27" s="97"/>
      <c r="C27" s="26" t="s">
        <v>18</v>
      </c>
      <c r="D27" s="27">
        <f>IF(ISNUMBER($G27),SUM(D23:D26),"")</f>
        <v>355</v>
      </c>
      <c r="E27" s="28">
        <f>IF(ISNUMBER($G27),SUM(E23:E26),"")</f>
        <v>173</v>
      </c>
      <c r="F27" s="28">
        <f>IF(ISNUMBER($G27),SUM(F23:F26),"")</f>
        <v>5</v>
      </c>
      <c r="G27" s="29">
        <f>IF(SUM($G23:$G26)+SUM($Q23:$Q26)&gt;0,SUM(G23:G26),"")</f>
        <v>528</v>
      </c>
      <c r="H27" s="27">
        <f>IF(ISNUMBER($G27),SUM(H23:H26),"")</f>
        <v>1</v>
      </c>
      <c r="I27" s="99"/>
      <c r="K27" s="96">
        <v>16592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182</v>
      </c>
      <c r="P27" s="28">
        <f>IF(ISNUMBER($G27),SUM(P23:P26),"")</f>
        <v>5</v>
      </c>
      <c r="Q27" s="29">
        <f>IF(SUM($G23:$G26)+SUM($Q23:$Q26)&gt;0,SUM(Q23:Q26),"")</f>
        <v>542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86</v>
      </c>
      <c r="E28" s="12">
        <v>59</v>
      </c>
      <c r="F28" s="12">
        <v>1</v>
      </c>
      <c r="G28" s="13">
        <f>IF(AND(ISBLANK(D28),ISBLANK(E28)),"",D28+E28)</f>
        <v>145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99</v>
      </c>
      <c r="O28" s="12">
        <v>36</v>
      </c>
      <c r="P28" s="12">
        <v>1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35</v>
      </c>
      <c r="F29" s="18">
        <v>1</v>
      </c>
      <c r="G29" s="19">
        <f>IF(AND(ISBLANK(D29),ISBLANK(E29)),"",D29+E29)</f>
        <v>123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98</v>
      </c>
      <c r="O29" s="18">
        <v>53</v>
      </c>
      <c r="P29" s="18">
        <v>0</v>
      </c>
      <c r="Q29" s="19">
        <f>IF(AND(ISBLANK(N29),ISBLANK(O29)),"",N29+O29)</f>
        <v>151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87</v>
      </c>
      <c r="E30" s="18">
        <v>45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0</v>
      </c>
      <c r="I30" s="15"/>
      <c r="K30" s="92" t="s">
        <v>24</v>
      </c>
      <c r="L30" s="93"/>
      <c r="M30" s="16">
        <v>3</v>
      </c>
      <c r="N30" s="17">
        <v>93</v>
      </c>
      <c r="O30" s="18">
        <v>41</v>
      </c>
      <c r="P30" s="18">
        <v>2</v>
      </c>
      <c r="Q30" s="19">
        <f>IF(AND(ISBLANK(N30),ISBLANK(O30)),"",N30+O30)</f>
        <v>134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27</v>
      </c>
      <c r="F31" s="23">
        <v>2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52</v>
      </c>
      <c r="P31" s="23">
        <v>1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358</v>
      </c>
      <c r="E32" s="28">
        <f>IF(ISNUMBER($G32),SUM(E28:E31),"")</f>
        <v>166</v>
      </c>
      <c r="F32" s="28">
        <f>IF(ISNUMBER($G32),SUM(F28:F31),"")</f>
        <v>5</v>
      </c>
      <c r="G32" s="29">
        <f>IF(SUM($G28:$G31)+SUM($Q28:$Q31)&gt;0,SUM(G28:G31),"")</f>
        <v>524</v>
      </c>
      <c r="H32" s="27">
        <f>IF(ISNUMBER($G32),SUM(H28:H31),"")</f>
        <v>1</v>
      </c>
      <c r="I32" s="99"/>
      <c r="K32" s="96">
        <v>8474</v>
      </c>
      <c r="L32" s="97"/>
      <c r="M32" s="26" t="s">
        <v>18</v>
      </c>
      <c r="N32" s="27">
        <f>IF(ISNUMBER($G32),SUM(N28:N31),"")</f>
        <v>377</v>
      </c>
      <c r="O32" s="28">
        <f>IF(ISNUMBER($G32),SUM(O28:O31),"")</f>
        <v>182</v>
      </c>
      <c r="P32" s="28">
        <f>IF(ISNUMBER($G32),SUM(P28:P31),"")</f>
        <v>4</v>
      </c>
      <c r="Q32" s="29">
        <f>IF(SUM($G28:$G31)+SUM($Q28:$Q31)&gt;0,SUM(Q28:Q31),"")</f>
        <v>559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99</v>
      </c>
      <c r="E33" s="12">
        <v>53</v>
      </c>
      <c r="F33" s="12">
        <v>0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97</v>
      </c>
      <c r="O33" s="12">
        <v>35</v>
      </c>
      <c r="P33" s="12">
        <v>5</v>
      </c>
      <c r="Q33" s="13">
        <f>IF(AND(ISBLANK(N33),ISBLANK(O33)),"",N33+O33)</f>
        <v>132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102</v>
      </c>
      <c r="E34" s="18">
        <v>43</v>
      </c>
      <c r="F34" s="18">
        <v>2</v>
      </c>
      <c r="G34" s="19">
        <f>IF(AND(ISBLANK(D34),ISBLANK(E34)),"",D34+E34)</f>
        <v>145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80</v>
      </c>
      <c r="O34" s="18">
        <v>35</v>
      </c>
      <c r="P34" s="18">
        <v>4</v>
      </c>
      <c r="Q34" s="19">
        <f>IF(AND(ISBLANK(N34),ISBLANK(O34)),"",N34+O34)</f>
        <v>115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93</v>
      </c>
      <c r="E35" s="18">
        <v>26</v>
      </c>
      <c r="F35" s="18">
        <v>4</v>
      </c>
      <c r="G35" s="19">
        <f>IF(AND(ISBLANK(D35),ISBLANK(E35)),"",D35+E35)</f>
        <v>119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74</v>
      </c>
      <c r="O35" s="18">
        <v>26</v>
      </c>
      <c r="P35" s="18">
        <v>5</v>
      </c>
      <c r="Q35" s="19">
        <f>IF(AND(ISBLANK(N35),ISBLANK(O35)),"",N35+O35)</f>
        <v>100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27</v>
      </c>
      <c r="F36" s="23">
        <v>5</v>
      </c>
      <c r="G36" s="24">
        <f>IF(AND(ISBLANK(D36),ISBLANK(E36)),"",D36+E36)</f>
        <v>112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72</v>
      </c>
      <c r="O36" s="23">
        <v>16</v>
      </c>
      <c r="P36" s="23">
        <v>9</v>
      </c>
      <c r="Q36" s="24">
        <f>IF(AND(ISBLANK(N36),ISBLANK(O36)),"",N36+O36)</f>
        <v>88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149</v>
      </c>
      <c r="F37" s="28">
        <f>IF(ISNUMBER($G37),SUM(F33:F36),"")</f>
        <v>11</v>
      </c>
      <c r="G37" s="29">
        <f>IF(SUM($G33:$G36)+SUM($Q33:$Q36)&gt;0,SUM(G33:G36),"")</f>
        <v>528</v>
      </c>
      <c r="H37" s="27">
        <f>IF(ISNUMBER($G37),SUM(H33:H36),"")</f>
        <v>4</v>
      </c>
      <c r="I37" s="99"/>
      <c r="K37" s="96">
        <v>7386</v>
      </c>
      <c r="L37" s="97"/>
      <c r="M37" s="26" t="s">
        <v>18</v>
      </c>
      <c r="N37" s="27">
        <f>IF(ISNUMBER($G37),SUM(N33:N36),"")</f>
        <v>323</v>
      </c>
      <c r="O37" s="28">
        <f>IF(ISNUMBER($G37),SUM(O33:O36),"")</f>
        <v>112</v>
      </c>
      <c r="P37" s="28">
        <f>IF(ISNUMBER($G37),SUM(P33:P36),"")</f>
        <v>23</v>
      </c>
      <c r="Q37" s="29">
        <f>IF(SUM($G33:$G36)+SUM($Q33:$Q36)&gt;0,SUM(Q33:Q36),"")</f>
        <v>435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2167</v>
      </c>
      <c r="E39" s="34">
        <f>IF(ISNUMBER($G39),SUM(E12,E17,E22,E27,E32,E37),"")</f>
        <v>1082</v>
      </c>
      <c r="F39" s="34">
        <f>IF(ISNUMBER($G39),SUM(F12,F17,F22,F27,F32,F37),"")</f>
        <v>36</v>
      </c>
      <c r="G39" s="35">
        <f>IF(SUM($G$8:$G$37)+SUM($Q$8:$Q$37)&gt;0,SUM(G12,G17,G22,G27,G32,G37),"")</f>
        <v>3249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2185</v>
      </c>
      <c r="O39" s="34">
        <f>IF(ISNUMBER($G39),SUM(O12,O17,O22,O27,O32,O37),"")</f>
        <v>1005</v>
      </c>
      <c r="P39" s="34">
        <f>IF(ISNUMBER($G39),SUM(P12,P17,P22,P27,P32,P37),"")</f>
        <v>44</v>
      </c>
      <c r="Q39" s="35">
        <f>IF(SUM($G$8:$G$37)+SUM($Q$8:$Q$37)&gt;0,SUM(Q12,Q17,Q22,Q27,Q32,Q37),"")</f>
        <v>3190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TJ Sokol Luhačovice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22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35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91</v>
      </c>
      <c r="B57" s="72" t="s">
        <v>70</v>
      </c>
      <c r="C57" s="73"/>
      <c r="D57" s="63">
        <v>22545</v>
      </c>
      <c r="E57" s="72" t="s">
        <v>71</v>
      </c>
      <c r="F57" s="75"/>
      <c r="G57" s="75"/>
      <c r="H57" s="73"/>
      <c r="I57" s="63">
        <v>6847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2024-03-23T18:37:38Z</dcterms:modified>
</cp:coreProperties>
</file>